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ATA/LTTC/SHCN/20T4-QLD1/"/>
    </mc:Choice>
  </mc:AlternateContent>
  <xr:revisionPtr revIDLastSave="0" documentId="13_ncr:1_{F61B0FA5-CEBC-9D4C-920C-7DAD56B95046}" xr6:coauthVersionLast="47" xr6:coauthVersionMax="47" xr10:uidLastSave="{00000000-0000-0000-0000-000000000000}"/>
  <bookViews>
    <workbookView xWindow="1020" yWindow="500" windowWidth="19440" windowHeight="13800" xr2:uid="{00000000-000D-0000-FFFF-FFFF00000000}"/>
  </bookViews>
  <sheets>
    <sheet name="FILE SỬA" sheetId="11" r:id="rId1"/>
    <sheet name="Mau (2)" sheetId="12" r:id="rId2"/>
  </sheets>
  <definedNames>
    <definedName name="_xlnm.Print_Area" localSheetId="0">'FILE SỬA'!$A$1:$I$65</definedName>
    <definedName name="_xlnm.Print_Titles" localSheetId="0">'FILE SỬA'!$10:$11</definedName>
    <definedName name="_xlnm.Print_Titles" localSheetId="1">'Mau (2)'!$10:$11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7" i="11" l="1"/>
  <c r="F46" i="11"/>
  <c r="F45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40" i="11"/>
  <c r="F41" i="11"/>
  <c r="F42" i="11"/>
  <c r="F43" i="11"/>
  <c r="F44" i="11"/>
  <c r="H28" i="12" l="1"/>
  <c r="F28" i="12"/>
  <c r="H27" i="12"/>
  <c r="F27" i="12"/>
  <c r="H26" i="12"/>
  <c r="F26" i="12"/>
  <c r="H25" i="12"/>
  <c r="F25" i="12"/>
  <c r="H24" i="12"/>
  <c r="F24" i="12"/>
  <c r="H23" i="12"/>
  <c r="F23" i="12"/>
  <c r="H22" i="12"/>
  <c r="F22" i="12"/>
  <c r="H21" i="12"/>
  <c r="F21" i="12"/>
  <c r="H20" i="12"/>
  <c r="F20" i="12"/>
  <c r="H19" i="12"/>
  <c r="F19" i="12"/>
  <c r="H18" i="12"/>
  <c r="F18" i="12"/>
  <c r="H17" i="12"/>
  <c r="F17" i="12"/>
  <c r="H16" i="12"/>
  <c r="F16" i="12"/>
  <c r="H15" i="12"/>
  <c r="F15" i="12"/>
  <c r="H14" i="12"/>
  <c r="F14" i="12"/>
  <c r="H13" i="12"/>
  <c r="F13" i="12"/>
  <c r="H12" i="12"/>
  <c r="G39" i="12" s="1"/>
  <c r="H39" i="12" s="1"/>
  <c r="F12" i="12"/>
  <c r="E39" i="12" s="1"/>
  <c r="F39" i="12" s="1"/>
  <c r="E34" i="12" l="1"/>
  <c r="F34" i="12" s="1"/>
  <c r="E35" i="12"/>
  <c r="F35" i="12" s="1"/>
  <c r="E36" i="12"/>
  <c r="F36" i="12" s="1"/>
  <c r="E37" i="12"/>
  <c r="F37" i="12" s="1"/>
  <c r="E38" i="12"/>
  <c r="F38" i="12" s="1"/>
  <c r="G34" i="12"/>
  <c r="H34" i="12" s="1"/>
  <c r="G35" i="12"/>
  <c r="H35" i="12" s="1"/>
  <c r="G36" i="12"/>
  <c r="H36" i="12" s="1"/>
  <c r="G37" i="12"/>
  <c r="H37" i="12" s="1"/>
  <c r="G38" i="12"/>
  <c r="H38" i="12" s="1"/>
  <c r="E51" i="11" l="1"/>
  <c r="F51" i="11" s="1"/>
  <c r="E52" i="11"/>
  <c r="F52" i="11" s="1"/>
  <c r="E54" i="11"/>
  <c r="F54" i="11" s="1"/>
  <c r="E56" i="11"/>
  <c r="F56" i="11" s="1"/>
  <c r="E53" i="11"/>
  <c r="F53" i="11" s="1"/>
  <c r="E55" i="11"/>
  <c r="F55" i="11" s="1"/>
  <c r="G56" i="11"/>
  <c r="H56" i="11" s="1"/>
  <c r="G52" i="11"/>
  <c r="H52" i="11" s="1"/>
  <c r="G55" i="11"/>
  <c r="H55" i="11" s="1"/>
  <c r="G51" i="11"/>
  <c r="H51" i="11" s="1"/>
  <c r="G53" i="11"/>
  <c r="H53" i="11" s="1"/>
  <c r="G54" i="11"/>
  <c r="H54" i="11" s="1"/>
</calcChain>
</file>

<file path=xl/sharedStrings.xml><?xml version="1.0" encoding="utf-8"?>
<sst xmlns="http://schemas.openxmlformats.org/spreadsheetml/2006/main" count="204" uniqueCount="153">
  <si>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</si>
  <si>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</si>
  <si>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</si>
  <si>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</si>
  <si>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</si>
  <si>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</si>
  <si>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</si>
  <si>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</si>
  <si>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</si>
  <si>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</si>
  <si>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</si>
  <si>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</si>
  <si>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</si>
  <si>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</si>
  <si>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</si>
  <si>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</si>
  <si>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</si>
  <si>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</si>
  <si>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</si>
  <si>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</si>
  <si>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</si>
  <si>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</si>
  <si>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</si>
  <si>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</si>
  <si>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TP. Hồ Chí Minh, ngày      tháng      năm 20</t>
  </si>
  <si>
    <t>Không xếp loại</t>
  </si>
  <si>
    <t>QUẢN LÝ SV</t>
  </si>
  <si>
    <t>PHÒNG TTGD - CTSV                QUẢN LÝ SV</t>
  </si>
  <si>
    <t>Mã số SV</t>
  </si>
  <si>
    <t>20004676</t>
  </si>
  <si>
    <t>Nguyễn Trương Hải</t>
  </si>
  <si>
    <t>Âu</t>
  </si>
  <si>
    <t>20001839</t>
  </si>
  <si>
    <t>Trần Thanh Tuyết</t>
  </si>
  <si>
    <t>Băng</t>
  </si>
  <si>
    <t>20002130</t>
  </si>
  <si>
    <t>Quan Nguyễn Gia</t>
  </si>
  <si>
    <t>Hân</t>
  </si>
  <si>
    <t>20001182</t>
  </si>
  <si>
    <t>Nguyễn Đình</t>
  </si>
  <si>
    <t>Hãn</t>
  </si>
  <si>
    <t>20000685</t>
  </si>
  <si>
    <t>Nguyễn Hoàng Thiên</t>
  </si>
  <si>
    <t>Kim</t>
  </si>
  <si>
    <t>20002156</t>
  </si>
  <si>
    <t>Nguyễn Đức</t>
  </si>
  <si>
    <t>Mạnh</t>
  </si>
  <si>
    <t>20002233</t>
  </si>
  <si>
    <t>Nguyễn Quang</t>
  </si>
  <si>
    <t>Minh</t>
  </si>
  <si>
    <t>20002391</t>
  </si>
  <si>
    <t>Lưu Trần Phương</t>
  </si>
  <si>
    <t>Ngân</t>
  </si>
  <si>
    <t>20002254</t>
  </si>
  <si>
    <t>Lê Tuyết</t>
  </si>
  <si>
    <t>Nhung</t>
  </si>
  <si>
    <t>20001162</t>
  </si>
  <si>
    <t>Lưu Văn</t>
  </si>
  <si>
    <t>Phát</t>
  </si>
  <si>
    <t>20000678</t>
  </si>
  <si>
    <t>Thạch Sa</t>
  </si>
  <si>
    <t>Phiếp</t>
  </si>
  <si>
    <t>20000097</t>
  </si>
  <si>
    <t>Lê Minh</t>
  </si>
  <si>
    <t>Quân</t>
  </si>
  <si>
    <t>20000104</t>
  </si>
  <si>
    <t>Lê Thị Trúc</t>
  </si>
  <si>
    <t>Quyên</t>
  </si>
  <si>
    <t>20004349</t>
  </si>
  <si>
    <t>Lê Duy Công</t>
  </si>
  <si>
    <t>Thành</t>
  </si>
  <si>
    <t>20002380</t>
  </si>
  <si>
    <t>Lâm Kiều</t>
  </si>
  <si>
    <t>Thục</t>
  </si>
  <si>
    <t>20003900</t>
  </si>
  <si>
    <t>Nguyễn Thanh</t>
  </si>
  <si>
    <t>Thủy</t>
  </si>
  <si>
    <t>20002598</t>
  </si>
  <si>
    <t>Võ Lê</t>
  </si>
  <si>
    <t>Vi</t>
  </si>
  <si>
    <t>LÊ DUY CÔNG THÀNH</t>
  </si>
  <si>
    <t>NGUYỄN HOÀNG THANH NGÂN</t>
  </si>
  <si>
    <r>
      <t xml:space="preserve">Lớp: </t>
    </r>
    <r>
      <rPr>
        <sz val="14"/>
        <color rgb="FFFF0000"/>
        <rFont val="Times New Roman"/>
        <family val="1"/>
      </rPr>
      <t>20T4-QLH1</t>
    </r>
    <r>
      <rPr>
        <sz val="14"/>
        <rFont val="Times New Roman"/>
        <family val="1"/>
      </rPr>
      <t xml:space="preserve">  Sĩ số:  17        Khoa: </t>
    </r>
    <r>
      <rPr>
        <sz val="14"/>
        <color rgb="FFFF0000"/>
        <rFont val="Times New Roman"/>
        <family val="1"/>
      </rPr>
      <t>KINH TẾ</t>
    </r>
  </si>
  <si>
    <r>
      <t>Học kỳ: I Năm học: 2021 - 2022</t>
    </r>
    <r>
      <rPr>
        <sz val="14"/>
        <rFont val="Times New Roman"/>
        <family val="1"/>
      </rPr>
      <t xml:space="preserve"> </t>
    </r>
  </si>
  <si>
    <t>Nguyễn Trần Bảo</t>
  </si>
  <si>
    <t>Ân</t>
  </si>
  <si>
    <t>Nguyễn Hồng Ngọc</t>
  </si>
  <si>
    <t>Bích</t>
  </si>
  <si>
    <t>Nông Thy</t>
  </si>
  <si>
    <t>Diệu</t>
  </si>
  <si>
    <t>Nguyễn Kim</t>
  </si>
  <si>
    <t>Đồng</t>
  </si>
  <si>
    <t>Nguyễn Thị Thùy</t>
  </si>
  <si>
    <t>Dung</t>
  </si>
  <si>
    <t>Vũ Ngọc Thùy</t>
  </si>
  <si>
    <t>Dương</t>
  </si>
  <si>
    <t>Đỗ Nguyễn Hoàng</t>
  </si>
  <si>
    <t>Duy</t>
  </si>
  <si>
    <t>Nguyễn Trần Minh</t>
  </si>
  <si>
    <t>Hiếu</t>
  </si>
  <si>
    <t>Lê Thị</t>
  </si>
  <si>
    <t>Hương</t>
  </si>
  <si>
    <t>Trần Đăng</t>
  </si>
  <si>
    <t>Khoa</t>
  </si>
  <si>
    <t>Phạm Thị Kim</t>
  </si>
  <si>
    <t>Lài</t>
  </si>
  <si>
    <t>Phan Nguyễn Ngọc</t>
  </si>
  <si>
    <t>Liên</t>
  </si>
  <si>
    <t>Trần Lê Trúc</t>
  </si>
  <si>
    <t>Linh</t>
  </si>
  <si>
    <t>Chu Thị Quỳnh</t>
  </si>
  <si>
    <t>Mi</t>
  </si>
  <si>
    <t>Bùi Thị Hồng</t>
  </si>
  <si>
    <t>Ngọc</t>
  </si>
  <si>
    <t>Nguyễn Thanh Xuân</t>
  </si>
  <si>
    <t>Nhi</t>
  </si>
  <si>
    <t>Trần Nguyễn Xuân</t>
  </si>
  <si>
    <t>Lò Viết</t>
  </si>
  <si>
    <t>Phi</t>
  </si>
  <si>
    <t>Lê Huỳnh Trọng</t>
  </si>
  <si>
    <t>Phúc</t>
  </si>
  <si>
    <t>Phụng</t>
  </si>
  <si>
    <t>Nguyễn Trần Trường</t>
  </si>
  <si>
    <t>Sinh</t>
  </si>
  <si>
    <t>Nguyễn Trần Cao</t>
  </si>
  <si>
    <t>Thân</t>
  </si>
  <si>
    <t>Trần Thiện</t>
  </si>
  <si>
    <t>Thắng</t>
  </si>
  <si>
    <t>Huỳnh Ngọc Minh</t>
  </si>
  <si>
    <t>Thư</t>
  </si>
  <si>
    <t>Nguyễn Cao Quỳnh</t>
  </si>
  <si>
    <t>Nguyễn Thị Thanh</t>
  </si>
  <si>
    <t>Thúy</t>
  </si>
  <si>
    <t>Trương Ngọc Trúc</t>
  </si>
  <si>
    <t>Tiên</t>
  </si>
  <si>
    <t>Huỳnh Văn</t>
  </si>
  <si>
    <t>Toàn</t>
  </si>
  <si>
    <t>Nguyễn Hà Huyền</t>
  </si>
  <si>
    <t>Trân</t>
  </si>
  <si>
    <t>Lê Nguyễn Thị Thanh</t>
  </si>
  <si>
    <t>Trúc</t>
  </si>
  <si>
    <t>Nguyễn Thị Thủy</t>
  </si>
  <si>
    <t>Hoàng Quốc</t>
  </si>
  <si>
    <t>Trung</t>
  </si>
  <si>
    <t>Lữ Ngọc Thảo</t>
  </si>
  <si>
    <t>Vy</t>
  </si>
  <si>
    <t>Nguyễn Đặng Hải</t>
  </si>
  <si>
    <t>Nguyễn Đoan</t>
  </si>
  <si>
    <t>Nguyễn Thanh Thảo</t>
  </si>
  <si>
    <t>Học kỳ: I Năm học: 2022-2023</t>
  </si>
  <si>
    <t>NÔNG THY DIỆU</t>
  </si>
  <si>
    <r>
      <t xml:space="preserve">Lớp: </t>
    </r>
    <r>
      <rPr>
        <sz val="13"/>
        <color rgb="FFFF0000"/>
        <rFont val="Times New Roman"/>
        <family val="1"/>
      </rPr>
      <t>20T4-QDL1</t>
    </r>
    <r>
      <rPr>
        <sz val="13"/>
        <rFont val="Times New Roman"/>
        <family val="1"/>
      </rPr>
      <t xml:space="preserve">  Sĩ số:  36        Khoa: </t>
    </r>
    <r>
      <rPr>
        <sz val="13"/>
        <color rgb="FFFF0000"/>
        <rFont val="Times New Roman"/>
        <family val="1"/>
      </rPr>
      <t>KINH TẾ</t>
    </r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</si>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</sst>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sz val="10"/>
      <color theme="1"/>
      <name val="Times New Roman"/>
      <family val="1"/>
    </font>
    <font>
      <sz val="14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vertAlign val="superscript"/>
      <sz val="13"/>
      <name val="Times New Roman"/>
      <family val="1"/>
      <charset val="163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sz val="13"/>
      <color indexed="8"/>
      <name val="Times New Roman"/>
      <family val="1"/>
      <charset val="163"/>
    </font>
    <font>
      <i/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7" fillId="0" borderId="0" xfId="0" applyFont="1" applyAlignment="1">
      <alignment vertical="justify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2" fontId="15" fillId="0" borderId="0" xfId="0" applyNumberFormat="1" applyFont="1" applyAlignment="1">
      <alignment horizontal="right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0" fillId="0" borderId="0" xfId="0" applyFont="1"/>
    <xf numFmtId="4" fontId="17" fillId="2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right" vertical="center"/>
    </xf>
    <xf numFmtId="0" fontId="19" fillId="0" borderId="18" xfId="0" applyFont="1" applyBorder="1" applyAlignment="1">
      <alignment horizontal="center" vertical="center"/>
    </xf>
    <xf numFmtId="2" fontId="19" fillId="0" borderId="18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0" fillId="2" borderId="11" xfId="0" quotePrefix="1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vertical="center"/>
    </xf>
    <xf numFmtId="0" fontId="20" fillId="2" borderId="11" xfId="0" applyFont="1" applyFill="1" applyBorder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  <xf numFmtId="0" fontId="22" fillId="0" borderId="0" xfId="0" applyFont="1"/>
    <xf numFmtId="0" fontId="21" fillId="0" borderId="0" xfId="0" applyFont="1" applyAlignment="1">
      <alignment vertical="justify"/>
    </xf>
    <xf numFmtId="0" fontId="22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4" fontId="26" fillId="2" borderId="2" xfId="0" applyNumberFormat="1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left" vertical="center"/>
    </xf>
    <xf numFmtId="0" fontId="21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2" fontId="26" fillId="0" borderId="2" xfId="0" applyNumberFormat="1" applyFont="1" applyBorder="1" applyAlignment="1">
      <alignment horizontal="right" vertical="center"/>
    </xf>
    <xf numFmtId="0" fontId="21" fillId="0" borderId="2" xfId="0" applyFont="1" applyBorder="1"/>
    <xf numFmtId="0" fontId="22" fillId="0" borderId="0" xfId="0" applyFont="1" applyAlignment="1">
      <alignment horizontal="center"/>
    </xf>
    <xf numFmtId="2" fontId="28" fillId="0" borderId="0" xfId="0" applyNumberFormat="1" applyFont="1" applyAlignment="1">
      <alignment horizontal="right"/>
    </xf>
    <xf numFmtId="1" fontId="17" fillId="0" borderId="12" xfId="0" applyNumberFormat="1" applyFont="1" applyBorder="1" applyAlignment="1">
      <alignment horizontal="center" vertical="center" wrapText="1"/>
    </xf>
    <xf numFmtId="49" fontId="17" fillId="0" borderId="11" xfId="0" applyNumberFormat="1" applyFont="1" applyBorder="1" applyAlignment="1">
      <alignment horizontal="left" vertical="center" wrapText="1"/>
    </xf>
    <xf numFmtId="0" fontId="5" fillId="0" borderId="0" xfId="0" applyFont="1"/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7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rgb="FFF8F8F8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11617" name="Line 123">
          <a:extLst>
            <a:ext uri="{FF2B5EF4-FFF2-40B4-BE49-F238E27FC236}">
              <a16:creationId xmlns:a16="http://schemas.microsoft.com/office/drawing/2014/main" id="{00000000-0008-0000-0000-0000612D0000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8</xdr:col>
      <xdr:colOff>438150</xdr:colOff>
      <xdr:row>2</xdr:row>
      <xdr:rowOff>200025</xdr:rowOff>
    </xdr:to>
    <xdr:sp macro="" textlink="">
      <xdr:nvSpPr>
        <xdr:cNvPr id="11618" name="Line 124">
          <a:extLst>
            <a:ext uri="{FF2B5EF4-FFF2-40B4-BE49-F238E27FC236}">
              <a16:creationId xmlns:a16="http://schemas.microsoft.com/office/drawing/2014/main" id="{00000000-0008-0000-0000-0000622D0000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8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00500" y="600075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</sheetPr>
  <dimension ref="A1:T80"/>
  <sheetViews>
    <sheetView tabSelected="1" view="pageBreakPreview" zoomScaleNormal="117" zoomScaleSheetLayoutView="100" workbookViewId="0">
      <selection activeCell="D13" sqref="D13"/>
    </sheetView>
  </sheetViews>
  <sheetFormatPr baseColWidth="10" defaultColWidth="9.3984375" defaultRowHeight="17" x14ac:dyDescent="0.2"/>
  <cols>
    <col min="1" max="1" width="6.796875" style="37" customWidth="1"/>
    <col min="2" max="2" width="20" style="37" customWidth="1"/>
    <col min="3" max="3" width="23.796875" style="37" customWidth="1"/>
    <col min="4" max="4" width="8.3984375" style="37" customWidth="1"/>
    <col min="5" max="5" width="9.59765625" style="37" customWidth="1"/>
    <col min="6" max="6" width="17.796875" style="37" customWidth="1"/>
    <col min="7" max="7" width="9.59765625" style="37" customWidth="1"/>
    <col min="8" max="8" width="13.19921875" style="37" customWidth="1"/>
    <col min="9" max="9" width="20.796875" style="37" customWidth="1"/>
    <col min="10" max="16384" width="9.3984375" style="37"/>
  </cols>
  <sheetData>
    <row r="1" spans="1:20" ht="15" customHeight="1" x14ac:dyDescent="0.2">
      <c r="I1" s="38" t="s">
        <v>0</v>
      </c>
    </row>
    <row r="2" spans="1:20" ht="17" customHeight="1" x14ac:dyDescent="0.2">
      <c r="A2" s="62" t="s">
        <v>21</v>
      </c>
      <c r="B2" s="62"/>
      <c r="C2" s="62"/>
      <c r="D2" s="62"/>
      <c r="E2" s="61" t="s">
        <v>1</v>
      </c>
      <c r="F2" s="61"/>
      <c r="G2" s="61"/>
      <c r="H2" s="61"/>
      <c r="I2" s="61"/>
    </row>
    <row r="3" spans="1:20" ht="17" customHeight="1" x14ac:dyDescent="0.2">
      <c r="A3" s="61" t="s">
        <v>22</v>
      </c>
      <c r="B3" s="61"/>
      <c r="C3" s="61"/>
      <c r="D3" s="61"/>
      <c r="E3" s="61" t="s">
        <v>2</v>
      </c>
      <c r="F3" s="61"/>
      <c r="G3" s="61"/>
      <c r="H3" s="61"/>
      <c r="I3" s="61"/>
    </row>
    <row r="4" spans="1:20" ht="17" customHeight="1" x14ac:dyDescent="0.2">
      <c r="A4" s="61" t="s">
        <v>23</v>
      </c>
      <c r="B4" s="61"/>
      <c r="C4" s="61"/>
      <c r="D4" s="61"/>
      <c r="E4" s="61"/>
      <c r="F4" s="61"/>
      <c r="G4" s="61"/>
      <c r="H4" s="61"/>
      <c r="I4" s="61"/>
    </row>
    <row r="5" spans="1:20" s="39" customFormat="1" ht="12" customHeight="1" x14ac:dyDescent="0.2">
      <c r="A5" s="68"/>
      <c r="B5" s="68"/>
      <c r="C5" s="68"/>
      <c r="D5" s="68"/>
    </row>
    <row r="6" spans="1:20" ht="25" customHeight="1" x14ac:dyDescent="0.2">
      <c r="A6" s="61" t="s">
        <v>3</v>
      </c>
      <c r="B6" s="61"/>
      <c r="C6" s="61"/>
      <c r="D6" s="61"/>
      <c r="E6" s="61"/>
      <c r="F6" s="61"/>
      <c r="G6" s="61"/>
      <c r="H6" s="61"/>
      <c r="I6" s="6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s="41" customFormat="1" ht="18" customHeight="1" x14ac:dyDescent="0.2">
      <c r="A7" s="61" t="s">
        <v>149</v>
      </c>
      <c r="B7" s="61"/>
      <c r="C7" s="61"/>
      <c r="D7" s="61"/>
      <c r="E7" s="61"/>
      <c r="F7" s="61"/>
      <c r="G7" s="61"/>
      <c r="H7" s="61"/>
      <c r="I7" s="61"/>
    </row>
    <row r="8" spans="1:20" s="41" customFormat="1" ht="18" customHeight="1" x14ac:dyDescent="0.2">
      <c r="A8" s="62" t="s">
        <v>151</v>
      </c>
      <c r="B8" s="62"/>
      <c r="C8" s="62"/>
      <c r="D8" s="62"/>
      <c r="E8" s="62"/>
      <c r="F8" s="62"/>
      <c r="G8" s="62"/>
      <c r="H8" s="62"/>
      <c r="I8" s="6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41" customFormat="1" ht="12" customHeight="1" x14ac:dyDescent="0.2">
      <c r="A9" s="43" t="s">
        <v>152</v>
      </c>
      <c r="B9" s="43"/>
      <c r="C9" s="43"/>
      <c r="D9" s="43"/>
      <c r="E9" s="43"/>
      <c r="F9" s="43"/>
      <c r="G9" s="43"/>
      <c r="H9" s="43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44" customFormat="1" ht="18" customHeight="1" x14ac:dyDescent="0.15">
      <c r="A10" s="63" t="s">
        <v>4</v>
      </c>
      <c r="B10" s="63" t="s">
        <v>28</v>
      </c>
      <c r="C10" s="64" t="s">
        <v>5</v>
      </c>
      <c r="D10" s="64"/>
      <c r="E10" s="64" t="s">
        <v>6</v>
      </c>
      <c r="F10" s="64"/>
      <c r="G10" s="64" t="s">
        <v>26</v>
      </c>
      <c r="H10" s="64"/>
      <c r="I10" s="64" t="s">
        <v>8</v>
      </c>
    </row>
    <row r="11" spans="1:20" s="44" customFormat="1" ht="30" customHeight="1" x14ac:dyDescent="0.15">
      <c r="A11" s="64"/>
      <c r="B11" s="63"/>
      <c r="C11" s="64"/>
      <c r="D11" s="64"/>
      <c r="E11" s="45" t="s">
        <v>9</v>
      </c>
      <c r="F11" s="45" t="s">
        <v>10</v>
      </c>
      <c r="G11" s="45" t="s">
        <v>9</v>
      </c>
      <c r="H11" s="45" t="s">
        <v>10</v>
      </c>
      <c r="I11" s="64"/>
    </row>
    <row r="12" spans="1:20" s="44" customFormat="1" ht="16" customHeight="1" x14ac:dyDescent="0.15">
      <c r="A12" s="56">
        <v>1</v>
      </c>
      <c r="B12" s="56">
        <v>20002000</v>
      </c>
      <c r="C12" s="57" t="s">
        <v>84</v>
      </c>
      <c r="D12" s="57" t="s">
        <v>85</v>
      </c>
      <c r="E12" s="59">
        <v>85</v>
      </c>
      <c r="F12" s="47" t="str">
        <f>IF(AND(E12&gt;=90),"XS",IF(AND(E12&gt;=80),"Tốt",IF(AND(E12&gt;=70),"Khá",IF(AND(E12&gt;=60),"TB",IF(AND(E12&gt;=50),"TB",IF(AND(E12&lt;50),IF(AND(E12&gt;0),"Yếu",IF(AND(E12=0),"Không XL"," "))))))))</f>
        <v>Tốt</v>
      </c>
      <c r="G12" s="45"/>
      <c r="H12" s="45"/>
      <c r="I12" s="50"/>
    </row>
    <row r="13" spans="1:20" s="44" customFormat="1" ht="16" customHeight="1" x14ac:dyDescent="0.15">
      <c r="A13" s="56">
        <v>2</v>
      </c>
      <c r="B13" s="56">
        <v>20001614</v>
      </c>
      <c r="C13" s="57" t="s">
        <v>86</v>
      </c>
      <c r="D13" s="57" t="s">
        <v>87</v>
      </c>
      <c r="E13" s="59">
        <v>65</v>
      </c>
      <c r="F13" s="47" t="str">
        <f t="shared" ref="F13:F25" si="0">IF(AND(E13&gt;=90),"XS",IF(AND(E13&gt;=80),"Tốt",IF(AND(E13&gt;=70),"Khá",IF(AND(E13&gt;=60),"TB",IF(AND(E13&gt;=50),"TB",IF(AND(E13&lt;50),IF(AND(E13&gt;0),"Yếu",IF(AND(E13=0),"Không XL"," "))))))))</f>
        <v>TB</v>
      </c>
      <c r="G13" s="45"/>
      <c r="H13" s="45"/>
      <c r="I13" s="50"/>
    </row>
    <row r="14" spans="1:20" s="44" customFormat="1" ht="16" customHeight="1" x14ac:dyDescent="0.15">
      <c r="A14" s="56">
        <v>3</v>
      </c>
      <c r="B14" s="56">
        <v>20002520</v>
      </c>
      <c r="C14" s="57" t="s">
        <v>88</v>
      </c>
      <c r="D14" s="57" t="s">
        <v>89</v>
      </c>
      <c r="E14" s="59">
        <v>85</v>
      </c>
      <c r="F14" s="47" t="str">
        <f t="shared" si="0"/>
        <v>Tốt</v>
      </c>
      <c r="G14" s="45"/>
      <c r="H14" s="45"/>
      <c r="I14" s="50"/>
    </row>
    <row r="15" spans="1:20" s="44" customFormat="1" ht="16" customHeight="1" x14ac:dyDescent="0.15">
      <c r="A15" s="56">
        <v>4</v>
      </c>
      <c r="B15" s="56">
        <v>20000843</v>
      </c>
      <c r="C15" s="57" t="s">
        <v>90</v>
      </c>
      <c r="D15" s="57" t="s">
        <v>91</v>
      </c>
      <c r="E15" s="59">
        <v>60</v>
      </c>
      <c r="F15" s="47" t="str">
        <f t="shared" si="0"/>
        <v>TB</v>
      </c>
      <c r="G15" s="45"/>
      <c r="H15" s="45"/>
      <c r="I15" s="50"/>
    </row>
    <row r="16" spans="1:20" s="44" customFormat="1" ht="16" customHeight="1" x14ac:dyDescent="0.15">
      <c r="A16" s="56">
        <v>5</v>
      </c>
      <c r="B16" s="56">
        <v>20000489</v>
      </c>
      <c r="C16" s="57" t="s">
        <v>92</v>
      </c>
      <c r="D16" s="57" t="s">
        <v>93</v>
      </c>
      <c r="E16" s="59">
        <v>60</v>
      </c>
      <c r="F16" s="47" t="str">
        <f t="shared" si="0"/>
        <v>TB</v>
      </c>
      <c r="G16" s="45"/>
      <c r="H16" s="45"/>
      <c r="I16" s="50"/>
    </row>
    <row r="17" spans="1:9" s="44" customFormat="1" ht="16" customHeight="1" x14ac:dyDescent="0.15">
      <c r="A17" s="56">
        <v>6</v>
      </c>
      <c r="B17" s="56">
        <v>20002009</v>
      </c>
      <c r="C17" s="57" t="s">
        <v>94</v>
      </c>
      <c r="D17" s="57" t="s">
        <v>95</v>
      </c>
      <c r="E17" s="59">
        <v>60</v>
      </c>
      <c r="F17" s="47" t="str">
        <f t="shared" si="0"/>
        <v>TB</v>
      </c>
      <c r="G17" s="45"/>
      <c r="H17" s="45"/>
      <c r="I17" s="50"/>
    </row>
    <row r="18" spans="1:9" s="44" customFormat="1" ht="16" customHeight="1" x14ac:dyDescent="0.15">
      <c r="A18" s="56">
        <v>7</v>
      </c>
      <c r="B18" s="56">
        <v>20002556</v>
      </c>
      <c r="C18" s="57" t="s">
        <v>96</v>
      </c>
      <c r="D18" s="57" t="s">
        <v>97</v>
      </c>
      <c r="E18" s="59">
        <v>60</v>
      </c>
      <c r="F18" s="47" t="str">
        <f t="shared" si="0"/>
        <v>TB</v>
      </c>
      <c r="G18" s="45"/>
      <c r="H18" s="45"/>
      <c r="I18" s="50"/>
    </row>
    <row r="19" spans="1:9" s="44" customFormat="1" ht="16" customHeight="1" x14ac:dyDescent="0.15">
      <c r="A19" s="56">
        <v>8</v>
      </c>
      <c r="B19" s="56">
        <v>20002158</v>
      </c>
      <c r="C19" s="57" t="s">
        <v>98</v>
      </c>
      <c r="D19" s="57" t="s">
        <v>99</v>
      </c>
      <c r="E19" s="59">
        <v>50</v>
      </c>
      <c r="F19" s="47" t="str">
        <f t="shared" si="0"/>
        <v>TB</v>
      </c>
      <c r="G19" s="45"/>
      <c r="H19" s="45"/>
      <c r="I19" s="50"/>
    </row>
    <row r="20" spans="1:9" s="44" customFormat="1" ht="16" customHeight="1" x14ac:dyDescent="0.15">
      <c r="A20" s="56">
        <v>9</v>
      </c>
      <c r="B20" s="56">
        <v>20000842</v>
      </c>
      <c r="C20" s="57" t="s">
        <v>100</v>
      </c>
      <c r="D20" s="57" t="s">
        <v>101</v>
      </c>
      <c r="E20" s="59">
        <v>85</v>
      </c>
      <c r="F20" s="47" t="str">
        <f t="shared" si="0"/>
        <v>Tốt</v>
      </c>
      <c r="G20" s="45"/>
      <c r="H20" s="45"/>
      <c r="I20" s="50"/>
    </row>
    <row r="21" spans="1:9" s="44" customFormat="1" ht="16" customHeight="1" x14ac:dyDescent="0.15">
      <c r="A21" s="56">
        <v>10</v>
      </c>
      <c r="B21" s="56">
        <v>20002502</v>
      </c>
      <c r="C21" s="57" t="s">
        <v>102</v>
      </c>
      <c r="D21" s="57" t="s">
        <v>103</v>
      </c>
      <c r="E21" s="59">
        <v>70</v>
      </c>
      <c r="F21" s="47" t="str">
        <f t="shared" si="0"/>
        <v>Khá</v>
      </c>
      <c r="G21" s="45"/>
      <c r="H21" s="45"/>
      <c r="I21" s="50"/>
    </row>
    <row r="22" spans="1:9" s="44" customFormat="1" ht="16" customHeight="1" x14ac:dyDescent="0.15">
      <c r="A22" s="56">
        <v>11</v>
      </c>
      <c r="B22" s="56">
        <v>20001113</v>
      </c>
      <c r="C22" s="57" t="s">
        <v>104</v>
      </c>
      <c r="D22" s="57" t="s">
        <v>105</v>
      </c>
      <c r="E22" s="59">
        <v>85</v>
      </c>
      <c r="F22" s="47" t="str">
        <f t="shared" si="0"/>
        <v>Tốt</v>
      </c>
      <c r="G22" s="45"/>
      <c r="H22" s="45"/>
      <c r="I22" s="50"/>
    </row>
    <row r="23" spans="1:9" s="44" customFormat="1" ht="16" customHeight="1" x14ac:dyDescent="0.15">
      <c r="A23" s="56">
        <v>12</v>
      </c>
      <c r="B23" s="56">
        <v>20002953</v>
      </c>
      <c r="C23" s="57" t="s">
        <v>106</v>
      </c>
      <c r="D23" s="57" t="s">
        <v>107</v>
      </c>
      <c r="E23" s="59">
        <v>0</v>
      </c>
      <c r="F23" s="47" t="str">
        <f t="shared" si="0"/>
        <v>Không XL</v>
      </c>
      <c r="G23" s="45"/>
      <c r="H23" s="45"/>
      <c r="I23" s="50"/>
    </row>
    <row r="24" spans="1:9" s="44" customFormat="1" ht="16" customHeight="1" x14ac:dyDescent="0.15">
      <c r="A24" s="56">
        <v>13</v>
      </c>
      <c r="B24" s="56">
        <v>20001772</v>
      </c>
      <c r="C24" s="57" t="s">
        <v>108</v>
      </c>
      <c r="D24" s="57" t="s">
        <v>109</v>
      </c>
      <c r="E24" s="59">
        <v>65</v>
      </c>
      <c r="F24" s="47" t="str">
        <f t="shared" si="0"/>
        <v>TB</v>
      </c>
      <c r="G24" s="45"/>
      <c r="H24" s="45"/>
      <c r="I24" s="50"/>
    </row>
    <row r="25" spans="1:9" s="44" customFormat="1" ht="16" customHeight="1" x14ac:dyDescent="0.15">
      <c r="A25" s="56">
        <v>14</v>
      </c>
      <c r="B25" s="56">
        <v>20002348</v>
      </c>
      <c r="C25" s="57" t="s">
        <v>110</v>
      </c>
      <c r="D25" s="57" t="s">
        <v>111</v>
      </c>
      <c r="E25" s="59">
        <v>85</v>
      </c>
      <c r="F25" s="47" t="str">
        <f t="shared" si="0"/>
        <v>Tốt</v>
      </c>
      <c r="G25" s="45"/>
      <c r="H25" s="45"/>
      <c r="I25" s="50"/>
    </row>
    <row r="26" spans="1:9" s="44" customFormat="1" ht="16" customHeight="1" x14ac:dyDescent="0.15">
      <c r="A26" s="56">
        <v>15</v>
      </c>
      <c r="B26" s="56">
        <v>20002131</v>
      </c>
      <c r="C26" s="57" t="s">
        <v>112</v>
      </c>
      <c r="D26" s="57" t="s">
        <v>113</v>
      </c>
      <c r="E26" s="59">
        <v>65</v>
      </c>
      <c r="F26" s="47" t="str">
        <f>IF(AND(E26&gt;=90),"XS",IF(AND(E26&gt;=80),"Tốt",IF(AND(E26&gt;=70),"Khá",IF(AND(E26&gt;=60),"TB",IF(AND(E26&gt;=50),"TB",IF(AND(E26&lt;50),IF(AND(E26&gt;0),"Yếu",IF(AND(E26=0),"Không XL"," "))))))))</f>
        <v>TB</v>
      </c>
      <c r="G26" s="45"/>
      <c r="H26" s="45"/>
      <c r="I26" s="50"/>
    </row>
    <row r="27" spans="1:9" s="44" customFormat="1" ht="16" customHeight="1" x14ac:dyDescent="0.15">
      <c r="A27" s="56">
        <v>16</v>
      </c>
      <c r="B27" s="56">
        <v>20002192</v>
      </c>
      <c r="C27" s="57" t="s">
        <v>114</v>
      </c>
      <c r="D27" s="57" t="s">
        <v>115</v>
      </c>
      <c r="E27" s="59">
        <v>70</v>
      </c>
      <c r="F27" s="47" t="str">
        <f t="shared" ref="F27:F39" si="1">IF(AND(E27&gt;=90),"XS",IF(AND(E27&gt;=80),"Tốt",IF(AND(E27&gt;=70),"Khá",IF(AND(E27&gt;=60),"TB",IF(AND(E27&gt;=50),"TB",IF(AND(E27&lt;50),IF(AND(E27&gt;0),"Yếu",IF(AND(E27=0),"Không XL"," "))))))))</f>
        <v>Khá</v>
      </c>
      <c r="G27" s="45"/>
      <c r="H27" s="45"/>
      <c r="I27" s="50"/>
    </row>
    <row r="28" spans="1:9" s="44" customFormat="1" ht="16" customHeight="1" x14ac:dyDescent="0.15">
      <c r="A28" s="56">
        <v>17</v>
      </c>
      <c r="B28" s="56">
        <v>20001808</v>
      </c>
      <c r="C28" s="57" t="s">
        <v>116</v>
      </c>
      <c r="D28" s="57" t="s">
        <v>115</v>
      </c>
      <c r="E28" s="59">
        <v>90</v>
      </c>
      <c r="F28" s="47" t="str">
        <f t="shared" si="1"/>
        <v>XS</v>
      </c>
      <c r="G28" s="45"/>
      <c r="H28" s="45"/>
      <c r="I28" s="50"/>
    </row>
    <row r="29" spans="1:9" s="44" customFormat="1" ht="16" customHeight="1" x14ac:dyDescent="0.15">
      <c r="A29" s="56">
        <v>18</v>
      </c>
      <c r="B29" s="56">
        <v>20002225</v>
      </c>
      <c r="C29" s="57" t="s">
        <v>117</v>
      </c>
      <c r="D29" s="57" t="s">
        <v>118</v>
      </c>
      <c r="E29" s="59">
        <v>85</v>
      </c>
      <c r="F29" s="47" t="str">
        <f t="shared" si="1"/>
        <v>Tốt</v>
      </c>
      <c r="G29" s="45"/>
      <c r="H29" s="45"/>
      <c r="I29" s="50"/>
    </row>
    <row r="30" spans="1:9" s="44" customFormat="1" ht="16" customHeight="1" x14ac:dyDescent="0.15">
      <c r="A30" s="56">
        <v>19</v>
      </c>
      <c r="B30" s="56">
        <v>20001716</v>
      </c>
      <c r="C30" s="57" t="s">
        <v>119</v>
      </c>
      <c r="D30" s="57" t="s">
        <v>120</v>
      </c>
      <c r="E30" s="59">
        <v>90</v>
      </c>
      <c r="F30" s="47" t="str">
        <f t="shared" si="1"/>
        <v>XS</v>
      </c>
      <c r="G30" s="45"/>
      <c r="H30" s="45"/>
      <c r="I30" s="50"/>
    </row>
    <row r="31" spans="1:9" s="44" customFormat="1" ht="16" customHeight="1" x14ac:dyDescent="0.15">
      <c r="A31" s="56">
        <v>20</v>
      </c>
      <c r="B31" s="56">
        <v>20001040</v>
      </c>
      <c r="C31" s="57" t="s">
        <v>90</v>
      </c>
      <c r="D31" s="57" t="s">
        <v>121</v>
      </c>
      <c r="E31" s="60">
        <v>65</v>
      </c>
      <c r="F31" s="47" t="str">
        <f t="shared" si="1"/>
        <v>TB</v>
      </c>
      <c r="G31" s="46"/>
      <c r="H31" s="47"/>
      <c r="I31" s="48"/>
    </row>
    <row r="32" spans="1:9" s="44" customFormat="1" ht="16" customHeight="1" x14ac:dyDescent="0.15">
      <c r="A32" s="56">
        <v>21</v>
      </c>
      <c r="B32" s="56">
        <v>20001683</v>
      </c>
      <c r="C32" s="57" t="s">
        <v>122</v>
      </c>
      <c r="D32" s="57" t="s">
        <v>123</v>
      </c>
      <c r="E32" s="60">
        <v>55</v>
      </c>
      <c r="F32" s="47" t="str">
        <f t="shared" si="1"/>
        <v>TB</v>
      </c>
      <c r="G32" s="46"/>
      <c r="H32" s="47"/>
      <c r="I32" s="48"/>
    </row>
    <row r="33" spans="1:9" s="44" customFormat="1" ht="16" customHeight="1" x14ac:dyDescent="0.15">
      <c r="A33" s="56">
        <v>22</v>
      </c>
      <c r="B33" s="56">
        <v>20001541</v>
      </c>
      <c r="C33" s="57" t="s">
        <v>124</v>
      </c>
      <c r="D33" s="57" t="s">
        <v>125</v>
      </c>
      <c r="E33" s="60">
        <v>65</v>
      </c>
      <c r="F33" s="47" t="str">
        <f t="shared" si="1"/>
        <v>TB</v>
      </c>
      <c r="G33" s="46"/>
      <c r="H33" s="47"/>
      <c r="I33" s="48"/>
    </row>
    <row r="34" spans="1:9" s="44" customFormat="1" ht="16" customHeight="1" x14ac:dyDescent="0.15">
      <c r="A34" s="56">
        <v>23</v>
      </c>
      <c r="B34" s="56">
        <v>20000174</v>
      </c>
      <c r="C34" s="57" t="s">
        <v>126</v>
      </c>
      <c r="D34" s="57" t="s">
        <v>127</v>
      </c>
      <c r="E34" s="60">
        <v>55</v>
      </c>
      <c r="F34" s="47" t="str">
        <f t="shared" si="1"/>
        <v>TB</v>
      </c>
      <c r="G34" s="46"/>
      <c r="H34" s="47"/>
      <c r="I34" s="49"/>
    </row>
    <row r="35" spans="1:9" s="44" customFormat="1" ht="16" customHeight="1" x14ac:dyDescent="0.15">
      <c r="A35" s="56">
        <v>24</v>
      </c>
      <c r="B35" s="56">
        <v>20002212</v>
      </c>
      <c r="C35" s="57" t="s">
        <v>128</v>
      </c>
      <c r="D35" s="57" t="s">
        <v>129</v>
      </c>
      <c r="E35" s="60">
        <v>55</v>
      </c>
      <c r="F35" s="47" t="str">
        <f t="shared" si="1"/>
        <v>TB</v>
      </c>
      <c r="G35" s="46"/>
      <c r="H35" s="47"/>
      <c r="I35" s="49"/>
    </row>
    <row r="36" spans="1:9" s="44" customFormat="1" ht="16" customHeight="1" x14ac:dyDescent="0.15">
      <c r="A36" s="56">
        <v>25</v>
      </c>
      <c r="B36" s="56">
        <v>20002023</v>
      </c>
      <c r="C36" s="57" t="s">
        <v>130</v>
      </c>
      <c r="D36" s="57" t="s">
        <v>129</v>
      </c>
      <c r="E36" s="60">
        <v>65</v>
      </c>
      <c r="F36" s="47" t="str">
        <f t="shared" si="1"/>
        <v>TB</v>
      </c>
      <c r="G36" s="46"/>
      <c r="H36" s="47"/>
      <c r="I36" s="49"/>
    </row>
    <row r="37" spans="1:9" s="44" customFormat="1" ht="16" customHeight="1" x14ac:dyDescent="0.15">
      <c r="A37" s="56">
        <v>26</v>
      </c>
      <c r="B37" s="56">
        <v>20000643</v>
      </c>
      <c r="C37" s="57" t="s">
        <v>131</v>
      </c>
      <c r="D37" s="57" t="s">
        <v>132</v>
      </c>
      <c r="E37" s="60">
        <v>65</v>
      </c>
      <c r="F37" s="47" t="str">
        <f t="shared" si="1"/>
        <v>TB</v>
      </c>
      <c r="G37" s="46"/>
      <c r="H37" s="47"/>
      <c r="I37" s="49"/>
    </row>
    <row r="38" spans="1:9" s="44" customFormat="1" ht="16" customHeight="1" x14ac:dyDescent="0.15">
      <c r="A38" s="56">
        <v>27</v>
      </c>
      <c r="B38" s="56">
        <v>20002189</v>
      </c>
      <c r="C38" s="57" t="s">
        <v>133</v>
      </c>
      <c r="D38" s="57" t="s">
        <v>134</v>
      </c>
      <c r="E38" s="60">
        <v>65</v>
      </c>
      <c r="F38" s="47" t="str">
        <f t="shared" si="1"/>
        <v>TB</v>
      </c>
      <c r="G38" s="46"/>
      <c r="H38" s="47"/>
      <c r="I38" s="48"/>
    </row>
    <row r="39" spans="1:9" s="44" customFormat="1" ht="16" customHeight="1" x14ac:dyDescent="0.15">
      <c r="A39" s="56">
        <v>28</v>
      </c>
      <c r="B39" s="56">
        <v>20002238</v>
      </c>
      <c r="C39" s="57" t="s">
        <v>135</v>
      </c>
      <c r="D39" s="57" t="s">
        <v>136</v>
      </c>
      <c r="E39" s="60">
        <v>95</v>
      </c>
      <c r="F39" s="47" t="str">
        <f t="shared" si="1"/>
        <v>XS</v>
      </c>
      <c r="G39" s="46"/>
      <c r="H39" s="47"/>
      <c r="I39" s="49"/>
    </row>
    <row r="40" spans="1:9" s="44" customFormat="1" ht="16" customHeight="1" x14ac:dyDescent="0.15">
      <c r="A40" s="56">
        <v>29</v>
      </c>
      <c r="B40" s="56">
        <v>20002401</v>
      </c>
      <c r="C40" s="57" t="s">
        <v>137</v>
      </c>
      <c r="D40" s="57" t="s">
        <v>138</v>
      </c>
      <c r="E40" s="60">
        <v>60</v>
      </c>
      <c r="F40" s="47" t="str">
        <f t="shared" ref="F40:F47" si="2">IF(AND(E40&gt;=90),"XS",IF(AND(E40&gt;=80),"Tốt",IF(AND(E40&gt;=70),"Khá",IF(AND(E40&gt;=60),"TB",IF(AND(E40&gt;=50),"TB",IF(AND(E40&lt;50),IF(AND(E40&gt;0),"Yếu",IF(AND(E40=0),"Không XL"," "))))))))</f>
        <v>TB</v>
      </c>
      <c r="G40" s="46"/>
      <c r="H40" s="47"/>
      <c r="I40" s="49"/>
    </row>
    <row r="41" spans="1:9" s="44" customFormat="1" ht="16" customHeight="1" x14ac:dyDescent="0.15">
      <c r="A41" s="56">
        <v>30</v>
      </c>
      <c r="B41" s="56">
        <v>20002433</v>
      </c>
      <c r="C41" s="57" t="s">
        <v>139</v>
      </c>
      <c r="D41" s="57" t="s">
        <v>140</v>
      </c>
      <c r="E41" s="60">
        <v>60</v>
      </c>
      <c r="F41" s="47" t="str">
        <f t="shared" si="2"/>
        <v>TB</v>
      </c>
      <c r="G41" s="46"/>
      <c r="H41" s="47"/>
      <c r="I41" s="49"/>
    </row>
    <row r="42" spans="1:9" s="44" customFormat="1" ht="16" customHeight="1" x14ac:dyDescent="0.15">
      <c r="A42" s="56">
        <v>31</v>
      </c>
      <c r="B42" s="56">
        <v>20002091</v>
      </c>
      <c r="C42" s="57" t="s">
        <v>141</v>
      </c>
      <c r="D42" s="57" t="s">
        <v>140</v>
      </c>
      <c r="E42" s="60">
        <v>65</v>
      </c>
      <c r="F42" s="47" t="str">
        <f t="shared" si="2"/>
        <v>TB</v>
      </c>
      <c r="G42" s="46"/>
      <c r="H42" s="47"/>
      <c r="I42" s="49"/>
    </row>
    <row r="43" spans="1:9" s="44" customFormat="1" ht="16" customHeight="1" x14ac:dyDescent="0.15">
      <c r="A43" s="56">
        <v>32</v>
      </c>
      <c r="B43" s="56">
        <v>20002235</v>
      </c>
      <c r="C43" s="57" t="s">
        <v>142</v>
      </c>
      <c r="D43" s="57" t="s">
        <v>143</v>
      </c>
      <c r="E43" s="60">
        <v>0</v>
      </c>
      <c r="F43" s="47" t="str">
        <f t="shared" si="2"/>
        <v>Không XL</v>
      </c>
      <c r="G43" s="46"/>
      <c r="H43" s="47"/>
      <c r="I43" s="49"/>
    </row>
    <row r="44" spans="1:9" s="44" customFormat="1" ht="16" customHeight="1" x14ac:dyDescent="0.15">
      <c r="A44" s="56">
        <v>33</v>
      </c>
      <c r="B44" s="56">
        <v>20002625</v>
      </c>
      <c r="C44" s="57" t="s">
        <v>144</v>
      </c>
      <c r="D44" s="57" t="s">
        <v>145</v>
      </c>
      <c r="E44" s="60">
        <v>90</v>
      </c>
      <c r="F44" s="47" t="str">
        <f t="shared" si="2"/>
        <v>XS</v>
      </c>
      <c r="G44" s="46"/>
      <c r="H44" s="47"/>
      <c r="I44" s="49"/>
    </row>
    <row r="45" spans="1:9" s="44" customFormat="1" ht="16" customHeight="1" x14ac:dyDescent="0.15">
      <c r="A45" s="56">
        <v>34</v>
      </c>
      <c r="B45" s="56">
        <v>20001494</v>
      </c>
      <c r="C45" s="57" t="s">
        <v>146</v>
      </c>
      <c r="D45" s="57" t="s">
        <v>145</v>
      </c>
      <c r="E45" s="60">
        <v>70</v>
      </c>
      <c r="F45" s="47" t="str">
        <f t="shared" si="2"/>
        <v>Khá</v>
      </c>
      <c r="G45" s="46"/>
      <c r="H45" s="47"/>
      <c r="I45" s="49"/>
    </row>
    <row r="46" spans="1:9" s="44" customFormat="1" ht="16" customHeight="1" x14ac:dyDescent="0.15">
      <c r="A46" s="56">
        <v>35</v>
      </c>
      <c r="B46" s="56">
        <v>20001719</v>
      </c>
      <c r="C46" s="57" t="s">
        <v>147</v>
      </c>
      <c r="D46" s="57" t="s">
        <v>145</v>
      </c>
      <c r="E46" s="60">
        <v>85</v>
      </c>
      <c r="F46" s="47" t="str">
        <f t="shared" si="2"/>
        <v>Tốt</v>
      </c>
      <c r="G46" s="46"/>
      <c r="H46" s="47"/>
      <c r="I46" s="49"/>
    </row>
    <row r="47" spans="1:9" s="44" customFormat="1" ht="16" customHeight="1" x14ac:dyDescent="0.15">
      <c r="A47" s="56">
        <v>36</v>
      </c>
      <c r="B47" s="56">
        <v>20000752</v>
      </c>
      <c r="C47" s="57" t="s">
        <v>148</v>
      </c>
      <c r="D47" s="57" t="s">
        <v>145</v>
      </c>
      <c r="E47" s="60">
        <v>65</v>
      </c>
      <c r="F47" s="47" t="str">
        <f t="shared" si="2"/>
        <v>TB</v>
      </c>
      <c r="G47" s="46"/>
      <c r="H47" s="47"/>
      <c r="I47" s="49"/>
    </row>
    <row r="48" spans="1:9" ht="18" customHeight="1" x14ac:dyDescent="0.2">
      <c r="C48" s="66" t="s">
        <v>11</v>
      </c>
      <c r="D48" s="66"/>
      <c r="E48" s="66"/>
      <c r="F48" s="66"/>
      <c r="G48" s="66"/>
      <c r="H48" s="66"/>
      <c r="I48" s="66"/>
    </row>
    <row r="49" spans="1:10" ht="17" customHeight="1" x14ac:dyDescent="0.2">
      <c r="C49" s="64" t="s">
        <v>12</v>
      </c>
      <c r="D49" s="50"/>
      <c r="E49" s="67" t="s">
        <v>6</v>
      </c>
      <c r="F49" s="67"/>
      <c r="G49" s="67" t="s">
        <v>7</v>
      </c>
      <c r="H49" s="67"/>
      <c r="I49" s="64" t="s">
        <v>8</v>
      </c>
    </row>
    <row r="50" spans="1:10" s="44" customFormat="1" ht="17" customHeight="1" x14ac:dyDescent="0.15">
      <c r="C50" s="64"/>
      <c r="D50" s="50"/>
      <c r="E50" s="45" t="s">
        <v>13</v>
      </c>
      <c r="F50" s="50" t="s">
        <v>14</v>
      </c>
      <c r="G50" s="45" t="s">
        <v>13</v>
      </c>
      <c r="H50" s="50" t="s">
        <v>14</v>
      </c>
      <c r="I50" s="64"/>
    </row>
    <row r="51" spans="1:10" ht="17" customHeight="1" x14ac:dyDescent="0.2">
      <c r="C51" s="50" t="s">
        <v>15</v>
      </c>
      <c r="D51" s="50"/>
      <c r="E51" s="51">
        <f>COUNTIF(F31:F47,"Xuất sắc")</f>
        <v>0</v>
      </c>
      <c r="F51" s="52">
        <f>E51*100/A47</f>
        <v>0</v>
      </c>
      <c r="G51" s="51">
        <f>COUNTIF(H31:H47,"Xuất sắc")</f>
        <v>0</v>
      </c>
      <c r="H51" s="52">
        <f>G51*100/A47</f>
        <v>0</v>
      </c>
      <c r="I51" s="53"/>
    </row>
    <row r="52" spans="1:10" ht="17" customHeight="1" x14ac:dyDescent="0.2">
      <c r="C52" s="50" t="s">
        <v>16</v>
      </c>
      <c r="D52" s="50"/>
      <c r="E52" s="51">
        <f>COUNTIF(F31:F47,"Tốt")</f>
        <v>1</v>
      </c>
      <c r="F52" s="52">
        <f>E52*100/A47</f>
        <v>2.7777777777777777</v>
      </c>
      <c r="G52" s="51">
        <f>COUNTIF(H31:H47,"Tốt")</f>
        <v>0</v>
      </c>
      <c r="H52" s="52">
        <f>G52*100/A47</f>
        <v>0</v>
      </c>
      <c r="I52" s="53"/>
    </row>
    <row r="53" spans="1:10" ht="17" customHeight="1" x14ac:dyDescent="0.2">
      <c r="C53" s="50" t="s">
        <v>17</v>
      </c>
      <c r="D53" s="50"/>
      <c r="E53" s="51">
        <f>COUNTIF(F31:F47,"Khá")</f>
        <v>1</v>
      </c>
      <c r="F53" s="52">
        <f>E53*100/A47</f>
        <v>2.7777777777777777</v>
      </c>
      <c r="G53" s="51">
        <f>COUNTIF(H31:H47,"Khá")</f>
        <v>0</v>
      </c>
      <c r="H53" s="52">
        <f>G53*100/A47</f>
        <v>0</v>
      </c>
      <c r="I53" s="53"/>
    </row>
    <row r="54" spans="1:10" ht="17" customHeight="1" x14ac:dyDescent="0.2">
      <c r="C54" s="50" t="s">
        <v>18</v>
      </c>
      <c r="D54" s="50"/>
      <c r="E54" s="51">
        <f>COUNTIF(F31:F47,"TB")</f>
        <v>12</v>
      </c>
      <c r="F54" s="52">
        <f>E54*100/A47</f>
        <v>33.333333333333336</v>
      </c>
      <c r="G54" s="51">
        <f>COUNTIF(H31:H47,"TB")</f>
        <v>0</v>
      </c>
      <c r="H54" s="52">
        <f>G54*100/A47</f>
        <v>0</v>
      </c>
      <c r="I54" s="53"/>
    </row>
    <row r="55" spans="1:10" ht="17" customHeight="1" x14ac:dyDescent="0.2">
      <c r="C55" s="50" t="s">
        <v>19</v>
      </c>
      <c r="D55" s="50"/>
      <c r="E55" s="51">
        <f>COUNTIF(F31:F47,"Yếu")</f>
        <v>0</v>
      </c>
      <c r="F55" s="52">
        <f>E55*100/A47</f>
        <v>0</v>
      </c>
      <c r="G55" s="51">
        <f>COUNTIF(H31:H47,"Yếu")</f>
        <v>0</v>
      </c>
      <c r="H55" s="52">
        <f>G55*100/A47</f>
        <v>0</v>
      </c>
      <c r="I55" s="53"/>
    </row>
    <row r="56" spans="1:10" ht="17" customHeight="1" x14ac:dyDescent="0.2">
      <c r="C56" s="50" t="s">
        <v>25</v>
      </c>
      <c r="D56" s="50"/>
      <c r="E56" s="51">
        <f>COUNTIF(F31:F47,"Không XL")</f>
        <v>1</v>
      </c>
      <c r="F56" s="52">
        <f>E56*100/A47</f>
        <v>2.7777777777777777</v>
      </c>
      <c r="G56" s="51">
        <f>COUNTIF(H31:H47,"Kém")</f>
        <v>0</v>
      </c>
      <c r="H56" s="52">
        <f>G56*100/A47</f>
        <v>0</v>
      </c>
      <c r="I56" s="53"/>
    </row>
    <row r="57" spans="1:10" ht="10" customHeight="1" x14ac:dyDescent="0.2">
      <c r="C57" s="54"/>
      <c r="D57" s="54"/>
      <c r="F57" s="55"/>
    </row>
    <row r="58" spans="1:10" ht="17" customHeight="1" x14ac:dyDescent="0.2">
      <c r="E58" s="65" t="s">
        <v>24</v>
      </c>
      <c r="F58" s="65"/>
      <c r="G58" s="65"/>
      <c r="H58" s="65"/>
      <c r="I58" s="65"/>
    </row>
    <row r="59" spans="1:10" ht="17" customHeight="1" x14ac:dyDescent="0.2">
      <c r="A59" s="61" t="s">
        <v>27</v>
      </c>
      <c r="B59" s="61"/>
      <c r="C59" s="61"/>
      <c r="D59" s="61"/>
      <c r="E59" s="61"/>
      <c r="F59" s="61" t="s">
        <v>6</v>
      </c>
      <c r="G59" s="61"/>
      <c r="H59" s="61"/>
      <c r="I59" s="40" t="s">
        <v>20</v>
      </c>
      <c r="J59" s="40"/>
    </row>
    <row r="60" spans="1:10" ht="17" customHeight="1" x14ac:dyDescent="0.2"/>
    <row r="61" spans="1:10" ht="17" customHeight="1" x14ac:dyDescent="0.2"/>
    <row r="62" spans="1:10" ht="17" customHeight="1" x14ac:dyDescent="0.2"/>
    <row r="63" spans="1:10" ht="18" customHeight="1" x14ac:dyDescent="0.2">
      <c r="A63" s="37">
        <v>1</v>
      </c>
    </row>
    <row r="64" spans="1:10" ht="18" customHeight="1" x14ac:dyDescent="0.2"/>
    <row r="65" spans="6:9" ht="18" customHeight="1" x14ac:dyDescent="0.2">
      <c r="F65" s="58" t="s">
        <v>81</v>
      </c>
      <c r="H65" s="58"/>
      <c r="I65" s="58" t="s">
        <v>150</v>
      </c>
    </row>
    <row r="66" spans="6:9" ht="18" customHeight="1" x14ac:dyDescent="0.2"/>
    <row r="67" spans="6:9" ht="18" customHeight="1" x14ac:dyDescent="0.2"/>
    <row r="68" spans="6:9" ht="18" customHeight="1" x14ac:dyDescent="0.2"/>
    <row r="69" spans="6:9" ht="18" customHeight="1" x14ac:dyDescent="0.2"/>
    <row r="70" spans="6:9" ht="18" customHeight="1" x14ac:dyDescent="0.2"/>
    <row r="71" spans="6:9" ht="18" customHeight="1" x14ac:dyDescent="0.2"/>
    <row r="72" spans="6:9" ht="18" customHeight="1" x14ac:dyDescent="0.2"/>
    <row r="73" spans="6:9" ht="18" customHeight="1" x14ac:dyDescent="0.2"/>
    <row r="74" spans="6:9" ht="18" customHeight="1" x14ac:dyDescent="0.2"/>
    <row r="75" spans="6:9" ht="18" customHeight="1" x14ac:dyDescent="0.2"/>
    <row r="76" spans="6:9" ht="18" customHeight="1" x14ac:dyDescent="0.2"/>
    <row r="77" spans="6:9" ht="18" customHeight="1" x14ac:dyDescent="0.2"/>
    <row r="78" spans="6:9" ht="18" customHeight="1" x14ac:dyDescent="0.2"/>
    <row r="79" spans="6:9" ht="18" customHeight="1" x14ac:dyDescent="0.2"/>
    <row r="80" spans="6:9" ht="18" customHeight="1" x14ac:dyDescent="0.2"/>
  </sheetData>
  <mergeCells count="24">
    <mergeCell ref="A4:D4"/>
    <mergeCell ref="E4:I4"/>
    <mergeCell ref="A5:D5"/>
    <mergeCell ref="A6:I6"/>
    <mergeCell ref="A2:D2"/>
    <mergeCell ref="E2:I2"/>
    <mergeCell ref="A3:D3"/>
    <mergeCell ref="E3:I3"/>
    <mergeCell ref="F59:H59"/>
    <mergeCell ref="A59:E59"/>
    <mergeCell ref="A7:I7"/>
    <mergeCell ref="A8:I8"/>
    <mergeCell ref="A10:A11"/>
    <mergeCell ref="C10:D11"/>
    <mergeCell ref="E10:F10"/>
    <mergeCell ref="G10:H10"/>
    <mergeCell ref="I10:I11"/>
    <mergeCell ref="B10:B11"/>
    <mergeCell ref="E58:I58"/>
    <mergeCell ref="C48:I48"/>
    <mergeCell ref="C49:C50"/>
    <mergeCell ref="E49:F49"/>
    <mergeCell ref="G49:H49"/>
    <mergeCell ref="I49:I50"/>
  </mergeCells>
  <phoneticPr fontId="13" type="noConversion"/>
  <conditionalFormatting sqref="H31:H47 F26:F47">
    <cfRule type="cellIs" dxfId="6" priority="35" stopIfTrue="1" operator="equal">
      <formula>"SVG"</formula>
    </cfRule>
    <cfRule type="cellIs" dxfId="5" priority="36" stopIfTrue="1" operator="equal">
      <formula>"SVXS"</formula>
    </cfRule>
  </conditionalFormatting>
  <conditionalFormatting sqref="A12:D47">
    <cfRule type="expression" dxfId="4" priority="3" stopIfTrue="1">
      <formula>IF(MOD($A12,2)=0,TRUE,FALSE)</formula>
    </cfRule>
  </conditionalFormatting>
  <conditionalFormatting sqref="F12:F25">
    <cfRule type="cellIs" dxfId="3" priority="1" stopIfTrue="1" operator="equal">
      <formula>"SVG"</formula>
    </cfRule>
    <cfRule type="cellIs" dxfId="2" priority="2" stopIfTrue="1" operator="equal">
      <formula>"SVXS"</formula>
    </cfRule>
  </conditionalFormatting>
  <pageMargins left="0.5" right="0.25" top="0.3" bottom="0.5" header="0" footer="0.25"/>
  <pageSetup paperSize="9" scale="68" orientation="portrait" verticalDpi="0" r:id="rId1"/>
  <headerFooter alignWithMargins="0">
    <oddFooter>&amp;R&amp;P</oddFooter>
  </headerFooter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2"/>
  </sheetPr>
  <dimension ref="A1:T63"/>
  <sheetViews>
    <sheetView zoomScaleNormal="100" zoomScaleSheetLayoutView="100" workbookViewId="0">
      <selection activeCell="M19" sqref="M19"/>
    </sheetView>
  </sheetViews>
  <sheetFormatPr baseColWidth="10" defaultColWidth="9.3984375" defaultRowHeight="14" x14ac:dyDescent="0.15"/>
  <cols>
    <col min="1" max="1" width="6.796875" style="1" customWidth="1"/>
    <col min="2" max="2" width="11.796875" style="1" customWidth="1"/>
    <col min="3" max="3" width="23.796875" style="1" customWidth="1"/>
    <col min="4" max="4" width="15.19921875" style="1" customWidth="1"/>
    <col min="5" max="7" width="9.59765625" style="1" customWidth="1"/>
    <col min="8" max="8" width="20.3984375" style="1" customWidth="1"/>
    <col min="9" max="9" width="20.796875" style="1" customWidth="1"/>
    <col min="10" max="16384" width="9.3984375" style="1"/>
  </cols>
  <sheetData>
    <row r="1" spans="1:20" ht="15" customHeight="1" x14ac:dyDescent="0.15">
      <c r="I1" s="2" t="s">
        <v>0</v>
      </c>
    </row>
    <row r="2" spans="1:20" ht="17" customHeight="1" x14ac:dyDescent="0.2">
      <c r="A2" s="69" t="s">
        <v>21</v>
      </c>
      <c r="B2" s="69"/>
      <c r="C2" s="69"/>
      <c r="D2" s="69"/>
      <c r="E2" s="70" t="s">
        <v>1</v>
      </c>
      <c r="F2" s="70"/>
      <c r="G2" s="70"/>
      <c r="H2" s="70"/>
      <c r="I2" s="70"/>
    </row>
    <row r="3" spans="1:20" ht="17" customHeight="1" x14ac:dyDescent="0.2">
      <c r="A3" s="70" t="s">
        <v>22</v>
      </c>
      <c r="B3" s="70"/>
      <c r="C3" s="70"/>
      <c r="D3" s="70"/>
      <c r="E3" s="71" t="s">
        <v>2</v>
      </c>
      <c r="F3" s="71"/>
      <c r="G3" s="71"/>
      <c r="H3" s="71"/>
      <c r="I3" s="71"/>
    </row>
    <row r="4" spans="1:20" ht="17" customHeight="1" x14ac:dyDescent="0.2">
      <c r="A4" s="70" t="s">
        <v>23</v>
      </c>
      <c r="B4" s="70"/>
      <c r="C4" s="70"/>
      <c r="D4" s="70"/>
      <c r="E4" s="72"/>
      <c r="F4" s="72"/>
      <c r="G4" s="72"/>
      <c r="H4" s="72"/>
      <c r="I4" s="72"/>
    </row>
    <row r="5" spans="1:20" s="3" customFormat="1" ht="12" customHeight="1" x14ac:dyDescent="0.2">
      <c r="A5" s="73"/>
      <c r="B5" s="73"/>
      <c r="C5" s="73"/>
      <c r="D5" s="73"/>
    </row>
    <row r="6" spans="1:20" ht="25" customHeight="1" x14ac:dyDescent="0.25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18" customHeight="1" x14ac:dyDescent="0.2">
      <c r="A7" s="74" t="s">
        <v>83</v>
      </c>
      <c r="B7" s="74"/>
      <c r="C7" s="74"/>
      <c r="D7" s="74"/>
      <c r="E7" s="74"/>
      <c r="F7" s="74"/>
      <c r="G7" s="74"/>
      <c r="H7" s="74"/>
      <c r="I7" s="74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s="6" customFormat="1" ht="18" customHeight="1" x14ac:dyDescent="0.2">
      <c r="A8" s="75" t="s">
        <v>82</v>
      </c>
      <c r="B8" s="75"/>
      <c r="C8" s="75"/>
      <c r="D8" s="75"/>
      <c r="E8" s="75"/>
      <c r="F8" s="75"/>
      <c r="G8" s="75"/>
      <c r="H8" s="75"/>
      <c r="I8" s="75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s="6" customFormat="1" ht="12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s="8" customFormat="1" ht="18" customHeight="1" x14ac:dyDescent="0.15">
      <c r="A10" s="76" t="s">
        <v>4</v>
      </c>
      <c r="B10" s="76" t="s">
        <v>28</v>
      </c>
      <c r="C10" s="79" t="s">
        <v>5</v>
      </c>
      <c r="D10" s="80"/>
      <c r="E10" s="83" t="s">
        <v>6</v>
      </c>
      <c r="F10" s="84"/>
      <c r="G10" s="83" t="s">
        <v>26</v>
      </c>
      <c r="H10" s="84"/>
      <c r="I10" s="85" t="s">
        <v>8</v>
      </c>
    </row>
    <row r="11" spans="1:20" s="8" customFormat="1" ht="30" customHeight="1" x14ac:dyDescent="0.15">
      <c r="A11" s="77"/>
      <c r="B11" s="78"/>
      <c r="C11" s="81"/>
      <c r="D11" s="82"/>
      <c r="E11" s="9" t="s">
        <v>9</v>
      </c>
      <c r="F11" s="9" t="s">
        <v>10</v>
      </c>
      <c r="G11" s="9" t="s">
        <v>9</v>
      </c>
      <c r="H11" s="9" t="s">
        <v>10</v>
      </c>
      <c r="I11" s="77"/>
    </row>
    <row r="12" spans="1:20" s="8" customFormat="1" ht="16" customHeight="1" x14ac:dyDescent="0.15">
      <c r="A12" s="10">
        <v>1</v>
      </c>
      <c r="B12" s="10">
        <v>1</v>
      </c>
      <c r="C12" s="34" t="s">
        <v>29</v>
      </c>
      <c r="D12" s="35" t="s">
        <v>30</v>
      </c>
      <c r="E12" s="36" t="s">
        <v>31</v>
      </c>
      <c r="F12" s="27" t="str">
        <f>IF(AND(E12&gt;=90),"XS",IF(AND(E12&gt;=80),"Tốt",IF(AND(E12&gt;=70),"Khá",IF(AND(E12&gt;=60),"TB",IF(AND(E12&gt;=50),"TB",IF(AND(E12&lt;50),IF(AND(E12&gt;0),"Yếu",IF(AND(E12=0),"Không XL"," "))))))))</f>
        <v>XS</v>
      </c>
      <c r="G12" s="10">
        <v>70</v>
      </c>
      <c r="H12" s="27" t="str">
        <f>IF(AND(G12&gt;=90),"XS",IF(AND(G12&gt;=80),"Tốt",IF(AND(G12&gt;=70),"Khá",IF(AND(G12&gt;=60),"TB",IF(AND(G12&gt;=50),"TB",IF(AND(G12&lt;50),IF(AND(G12&gt;0),"Yếu",IF(AND(G12=0),"Không XL"," "))))))))</f>
        <v>Khá</v>
      </c>
      <c r="I12" s="21"/>
    </row>
    <row r="13" spans="1:20" s="8" customFormat="1" ht="16" customHeight="1" x14ac:dyDescent="0.15">
      <c r="A13" s="10">
        <v>2</v>
      </c>
      <c r="B13" s="10">
        <v>2</v>
      </c>
      <c r="C13" s="34" t="s">
        <v>32</v>
      </c>
      <c r="D13" s="35" t="s">
        <v>33</v>
      </c>
      <c r="E13" s="36" t="s">
        <v>34</v>
      </c>
      <c r="F13" s="27" t="str">
        <f t="shared" ref="F13:F28" si="0">IF(AND(E13&gt;=90),"XS",IF(AND(E13&gt;=80),"Tốt",IF(AND(E13&gt;=70),"Khá",IF(AND(E13&gt;=60),"TB",IF(AND(E13&gt;=50),"TB",IF(AND(E13&lt;50),IF(AND(E13&gt;0),"Yếu",IF(AND(E13=0),"Không XL"," "))))))))</f>
        <v>XS</v>
      </c>
      <c r="G13" s="10">
        <v>70</v>
      </c>
      <c r="H13" s="27" t="str">
        <f t="shared" ref="H13:H28" si="1">IF(AND(G13&gt;=90),"XS",IF(AND(G13&gt;=80),"Tốt",IF(AND(G13&gt;=70),"Khá",IF(AND(G13&gt;=60),"TB",IF(AND(G13&gt;=50),"TB",IF(AND(G13&lt;50),IF(AND(G13&gt;0),"Yếu",IF(AND(G13=0),"Không XL"," "))))))))</f>
        <v>Khá</v>
      </c>
      <c r="I13" s="21"/>
    </row>
    <row r="14" spans="1:20" s="8" customFormat="1" ht="16" customHeight="1" x14ac:dyDescent="0.15">
      <c r="A14" s="10">
        <v>3</v>
      </c>
      <c r="B14" s="10">
        <v>3</v>
      </c>
      <c r="C14" s="34" t="s">
        <v>35</v>
      </c>
      <c r="D14" s="35" t="s">
        <v>36</v>
      </c>
      <c r="E14" s="36" t="s">
        <v>37</v>
      </c>
      <c r="F14" s="27" t="str">
        <f t="shared" si="0"/>
        <v>XS</v>
      </c>
      <c r="G14" s="10">
        <v>75</v>
      </c>
      <c r="H14" s="27" t="str">
        <f t="shared" si="1"/>
        <v>Khá</v>
      </c>
      <c r="I14" s="21"/>
    </row>
    <row r="15" spans="1:20" s="8" customFormat="1" ht="16" customHeight="1" x14ac:dyDescent="0.15">
      <c r="A15" s="10">
        <v>5</v>
      </c>
      <c r="B15" s="10">
        <v>4</v>
      </c>
      <c r="C15" s="34" t="s">
        <v>38</v>
      </c>
      <c r="D15" s="35" t="s">
        <v>39</v>
      </c>
      <c r="E15" s="36" t="s">
        <v>40</v>
      </c>
      <c r="F15" s="27" t="str">
        <f t="shared" si="0"/>
        <v>XS</v>
      </c>
      <c r="G15" s="10">
        <v>75</v>
      </c>
      <c r="H15" s="27" t="str">
        <f t="shared" si="1"/>
        <v>Khá</v>
      </c>
      <c r="I15" s="11"/>
    </row>
    <row r="16" spans="1:20" s="8" customFormat="1" ht="16" customHeight="1" x14ac:dyDescent="0.15">
      <c r="A16" s="10">
        <v>6</v>
      </c>
      <c r="B16" s="10">
        <v>5</v>
      </c>
      <c r="C16" s="34" t="s">
        <v>41</v>
      </c>
      <c r="D16" s="35" t="s">
        <v>42</v>
      </c>
      <c r="E16" s="36" t="s">
        <v>43</v>
      </c>
      <c r="F16" s="27" t="str">
        <f t="shared" si="0"/>
        <v>XS</v>
      </c>
      <c r="G16" s="10">
        <v>70</v>
      </c>
      <c r="H16" s="27" t="str">
        <f t="shared" si="1"/>
        <v>Khá</v>
      </c>
      <c r="I16" s="11"/>
    </row>
    <row r="17" spans="1:9" s="8" customFormat="1" ht="16" customHeight="1" x14ac:dyDescent="0.15">
      <c r="A17" s="10">
        <v>7</v>
      </c>
      <c r="B17" s="10">
        <v>6</v>
      </c>
      <c r="C17" s="34" t="s">
        <v>44</v>
      </c>
      <c r="D17" s="35" t="s">
        <v>45</v>
      </c>
      <c r="E17" s="36" t="s">
        <v>46</v>
      </c>
      <c r="F17" s="27" t="str">
        <f t="shared" si="0"/>
        <v>XS</v>
      </c>
      <c r="G17" s="10">
        <v>55</v>
      </c>
      <c r="H17" s="27" t="str">
        <f t="shared" si="1"/>
        <v>TB</v>
      </c>
      <c r="I17" s="11"/>
    </row>
    <row r="18" spans="1:9" s="8" customFormat="1" ht="16" customHeight="1" x14ac:dyDescent="0.15">
      <c r="A18" s="10">
        <v>8</v>
      </c>
      <c r="B18" s="10">
        <v>7</v>
      </c>
      <c r="C18" s="34" t="s">
        <v>47</v>
      </c>
      <c r="D18" s="35" t="s">
        <v>48</v>
      </c>
      <c r="E18" s="36" t="s">
        <v>49</v>
      </c>
      <c r="F18" s="27" t="str">
        <f t="shared" si="0"/>
        <v>XS</v>
      </c>
      <c r="G18" s="10">
        <v>55</v>
      </c>
      <c r="H18" s="27" t="str">
        <f t="shared" si="1"/>
        <v>TB</v>
      </c>
      <c r="I18" s="11"/>
    </row>
    <row r="19" spans="1:9" s="8" customFormat="1" ht="16" customHeight="1" x14ac:dyDescent="0.15">
      <c r="A19" s="10">
        <v>9</v>
      </c>
      <c r="B19" s="10">
        <v>8</v>
      </c>
      <c r="C19" s="34" t="s">
        <v>50</v>
      </c>
      <c r="D19" s="35" t="s">
        <v>51</v>
      </c>
      <c r="E19" s="36" t="s">
        <v>52</v>
      </c>
      <c r="F19" s="27" t="str">
        <f t="shared" si="0"/>
        <v>XS</v>
      </c>
      <c r="G19" s="10">
        <v>70</v>
      </c>
      <c r="H19" s="27" t="str">
        <f t="shared" si="1"/>
        <v>Khá</v>
      </c>
      <c r="I19" s="21"/>
    </row>
    <row r="20" spans="1:9" s="8" customFormat="1" ht="16" customHeight="1" x14ac:dyDescent="0.15">
      <c r="A20" s="10">
        <v>11</v>
      </c>
      <c r="B20" s="10">
        <v>9</v>
      </c>
      <c r="C20" s="34" t="s">
        <v>53</v>
      </c>
      <c r="D20" s="35" t="s">
        <v>54</v>
      </c>
      <c r="E20" s="36" t="s">
        <v>55</v>
      </c>
      <c r="F20" s="27" t="str">
        <f t="shared" si="0"/>
        <v>XS</v>
      </c>
      <c r="G20" s="10">
        <v>70</v>
      </c>
      <c r="H20" s="27" t="str">
        <f t="shared" si="1"/>
        <v>Khá</v>
      </c>
      <c r="I20" s="21"/>
    </row>
    <row r="21" spans="1:9" s="8" customFormat="1" ht="16" customHeight="1" x14ac:dyDescent="0.15">
      <c r="A21" s="10">
        <v>12</v>
      </c>
      <c r="B21" s="10">
        <v>10</v>
      </c>
      <c r="C21" s="34" t="s">
        <v>56</v>
      </c>
      <c r="D21" s="35" t="s">
        <v>57</v>
      </c>
      <c r="E21" s="36" t="s">
        <v>58</v>
      </c>
      <c r="F21" s="27" t="str">
        <f t="shared" si="0"/>
        <v>XS</v>
      </c>
      <c r="G21" s="10">
        <v>75</v>
      </c>
      <c r="H21" s="27" t="str">
        <f t="shared" si="1"/>
        <v>Khá</v>
      </c>
      <c r="I21" s="11"/>
    </row>
    <row r="22" spans="1:9" s="8" customFormat="1" ht="16" customHeight="1" x14ac:dyDescent="0.15">
      <c r="A22" s="10">
        <v>13</v>
      </c>
      <c r="B22" s="10">
        <v>11</v>
      </c>
      <c r="C22" s="34" t="s">
        <v>59</v>
      </c>
      <c r="D22" s="35" t="s">
        <v>60</v>
      </c>
      <c r="E22" s="36" t="s">
        <v>61</v>
      </c>
      <c r="F22" s="27" t="str">
        <f t="shared" si="0"/>
        <v>XS</v>
      </c>
      <c r="G22" s="10">
        <v>65</v>
      </c>
      <c r="H22" s="27" t="str">
        <f t="shared" si="1"/>
        <v>TB</v>
      </c>
      <c r="I22" s="11"/>
    </row>
    <row r="23" spans="1:9" s="8" customFormat="1" ht="16" customHeight="1" x14ac:dyDescent="0.15">
      <c r="A23" s="10">
        <v>14</v>
      </c>
      <c r="B23" s="10">
        <v>12</v>
      </c>
      <c r="C23" s="34" t="s">
        <v>62</v>
      </c>
      <c r="D23" s="35" t="s">
        <v>63</v>
      </c>
      <c r="E23" s="36" t="s">
        <v>64</v>
      </c>
      <c r="F23" s="27" t="str">
        <f t="shared" si="0"/>
        <v>XS</v>
      </c>
      <c r="G23" s="10">
        <v>65</v>
      </c>
      <c r="H23" s="27" t="str">
        <f t="shared" si="1"/>
        <v>TB</v>
      </c>
      <c r="I23" s="11"/>
    </row>
    <row r="24" spans="1:9" s="8" customFormat="1" ht="16" customHeight="1" x14ac:dyDescent="0.15">
      <c r="A24" s="10">
        <v>15</v>
      </c>
      <c r="B24" s="10">
        <v>13</v>
      </c>
      <c r="C24" s="34" t="s">
        <v>65</v>
      </c>
      <c r="D24" s="35" t="s">
        <v>66</v>
      </c>
      <c r="E24" s="36" t="s">
        <v>67</v>
      </c>
      <c r="F24" s="27" t="str">
        <f t="shared" si="0"/>
        <v>XS</v>
      </c>
      <c r="G24" s="10">
        <v>55</v>
      </c>
      <c r="H24" s="27" t="str">
        <f t="shared" si="1"/>
        <v>TB</v>
      </c>
      <c r="I24" s="11"/>
    </row>
    <row r="25" spans="1:9" s="8" customFormat="1" ht="16" customHeight="1" x14ac:dyDescent="0.15">
      <c r="A25" s="10">
        <v>16</v>
      </c>
      <c r="B25" s="10">
        <v>14</v>
      </c>
      <c r="C25" s="34" t="s">
        <v>68</v>
      </c>
      <c r="D25" s="35" t="s">
        <v>69</v>
      </c>
      <c r="E25" s="36" t="s">
        <v>70</v>
      </c>
      <c r="F25" s="27" t="str">
        <f t="shared" si="0"/>
        <v>XS</v>
      </c>
      <c r="G25" s="10">
        <v>75</v>
      </c>
      <c r="H25" s="27" t="str">
        <f t="shared" si="1"/>
        <v>Khá</v>
      </c>
      <c r="I25" s="11"/>
    </row>
    <row r="26" spans="1:9" s="8" customFormat="1" ht="16" customHeight="1" x14ac:dyDescent="0.15">
      <c r="A26" s="10">
        <v>17</v>
      </c>
      <c r="B26" s="10">
        <v>15</v>
      </c>
      <c r="C26" s="34" t="s">
        <v>71</v>
      </c>
      <c r="D26" s="35" t="s">
        <v>72</v>
      </c>
      <c r="E26" s="36" t="s">
        <v>73</v>
      </c>
      <c r="F26" s="27" t="str">
        <f t="shared" si="0"/>
        <v>XS</v>
      </c>
      <c r="G26" s="10">
        <v>60</v>
      </c>
      <c r="H26" s="27" t="str">
        <f t="shared" si="1"/>
        <v>TB</v>
      </c>
      <c r="I26" s="11"/>
    </row>
    <row r="27" spans="1:9" s="8" customFormat="1" ht="16" customHeight="1" x14ac:dyDescent="0.15">
      <c r="A27" s="10">
        <v>18</v>
      </c>
      <c r="B27" s="10">
        <v>16</v>
      </c>
      <c r="C27" s="34" t="s">
        <v>74</v>
      </c>
      <c r="D27" s="35" t="s">
        <v>75</v>
      </c>
      <c r="E27" s="36" t="s">
        <v>76</v>
      </c>
      <c r="F27" s="27" t="str">
        <f t="shared" si="0"/>
        <v>XS</v>
      </c>
      <c r="G27" s="10">
        <v>55</v>
      </c>
      <c r="H27" s="27" t="str">
        <f t="shared" si="1"/>
        <v>TB</v>
      </c>
      <c r="I27" s="11"/>
    </row>
    <row r="28" spans="1:9" s="8" customFormat="1" ht="16" customHeight="1" x14ac:dyDescent="0.15">
      <c r="A28" s="10">
        <v>19</v>
      </c>
      <c r="B28" s="10">
        <v>17</v>
      </c>
      <c r="C28" s="34" t="s">
        <v>77</v>
      </c>
      <c r="D28" s="35" t="s">
        <v>78</v>
      </c>
      <c r="E28" s="36" t="s">
        <v>79</v>
      </c>
      <c r="F28" s="27" t="str">
        <f t="shared" si="0"/>
        <v>XS</v>
      </c>
      <c r="G28" s="10">
        <v>55</v>
      </c>
      <c r="H28" s="27" t="str">
        <f t="shared" si="1"/>
        <v>TB</v>
      </c>
      <c r="I28" s="11"/>
    </row>
    <row r="29" spans="1:9" s="8" customFormat="1" ht="16" customHeight="1" x14ac:dyDescent="0.15">
      <c r="A29" s="10">
        <v>71</v>
      </c>
      <c r="B29" s="23"/>
      <c r="C29" s="24"/>
      <c r="D29" s="25"/>
      <c r="E29" s="10"/>
      <c r="F29" s="27"/>
      <c r="G29" s="10"/>
      <c r="H29" s="27"/>
      <c r="I29" s="21"/>
    </row>
    <row r="30" spans="1:9" s="8" customFormat="1" ht="16" customHeight="1" x14ac:dyDescent="0.15">
      <c r="A30" s="10">
        <v>72</v>
      </c>
      <c r="B30" s="23"/>
      <c r="C30" s="24"/>
      <c r="D30" s="25"/>
      <c r="E30" s="10"/>
      <c r="F30" s="27"/>
      <c r="G30" s="10"/>
      <c r="H30" s="27"/>
      <c r="I30" s="11"/>
    </row>
    <row r="31" spans="1:9" ht="18" customHeight="1" x14ac:dyDescent="0.2">
      <c r="C31" s="86" t="s">
        <v>11</v>
      </c>
      <c r="D31" s="86"/>
      <c r="E31" s="86"/>
      <c r="F31" s="86"/>
      <c r="G31" s="86"/>
      <c r="H31" s="86"/>
      <c r="I31" s="86"/>
    </row>
    <row r="32" spans="1:9" ht="17" customHeight="1" x14ac:dyDescent="0.15">
      <c r="C32" s="87" t="s">
        <v>12</v>
      </c>
      <c r="D32" s="20"/>
      <c r="E32" s="89" t="s">
        <v>6</v>
      </c>
      <c r="F32" s="90"/>
      <c r="G32" s="89" t="s">
        <v>7</v>
      </c>
      <c r="H32" s="90"/>
      <c r="I32" s="91" t="s">
        <v>8</v>
      </c>
    </row>
    <row r="33" spans="1:10" s="8" customFormat="1" ht="17" customHeight="1" x14ac:dyDescent="0.15">
      <c r="C33" s="88"/>
      <c r="D33" s="16"/>
      <c r="E33" s="9" t="s">
        <v>13</v>
      </c>
      <c r="F33" s="12" t="s">
        <v>14</v>
      </c>
      <c r="G33" s="9" t="s">
        <v>13</v>
      </c>
      <c r="H33" s="12" t="s">
        <v>14</v>
      </c>
      <c r="I33" s="92"/>
    </row>
    <row r="34" spans="1:10" ht="17" customHeight="1" x14ac:dyDescent="0.15">
      <c r="C34" s="18" t="s">
        <v>15</v>
      </c>
      <c r="D34" s="33"/>
      <c r="E34" s="28">
        <f>COUNTIF(F12:F30,"Xuất sắc")</f>
        <v>0</v>
      </c>
      <c r="F34" s="29">
        <f>E34*100/A30</f>
        <v>0</v>
      </c>
      <c r="G34" s="28">
        <f>COUNTIF(H12:H30,"Xuất sắc")</f>
        <v>0</v>
      </c>
      <c r="H34" s="29">
        <f>G34*100/A30</f>
        <v>0</v>
      </c>
      <c r="I34" s="13"/>
    </row>
    <row r="35" spans="1:10" ht="17" customHeight="1" x14ac:dyDescent="0.15">
      <c r="C35" s="18" t="s">
        <v>16</v>
      </c>
      <c r="D35" s="33"/>
      <c r="E35" s="28">
        <f>COUNTIF(F12:F30,"Tốt")</f>
        <v>0</v>
      </c>
      <c r="F35" s="29">
        <f>E35*100/A30</f>
        <v>0</v>
      </c>
      <c r="G35" s="28">
        <f>COUNTIF(H12:H30,"Tốt")</f>
        <v>0</v>
      </c>
      <c r="H35" s="29">
        <f>G35*100/A30</f>
        <v>0</v>
      </c>
      <c r="I35" s="13"/>
    </row>
    <row r="36" spans="1:10" ht="17" customHeight="1" x14ac:dyDescent="0.15">
      <c r="C36" s="18" t="s">
        <v>17</v>
      </c>
      <c r="D36" s="33"/>
      <c r="E36" s="28">
        <f>COUNTIF(F12:F30,"Khá")</f>
        <v>0</v>
      </c>
      <c r="F36" s="29">
        <f>E36*100/A30</f>
        <v>0</v>
      </c>
      <c r="G36" s="28">
        <f>COUNTIF(H12:H30,"Khá")</f>
        <v>9</v>
      </c>
      <c r="H36" s="29">
        <f>G36*100/A30</f>
        <v>12.5</v>
      </c>
      <c r="I36" s="13"/>
    </row>
    <row r="37" spans="1:10" ht="17" customHeight="1" x14ac:dyDescent="0.15">
      <c r="C37" s="18" t="s">
        <v>18</v>
      </c>
      <c r="D37" s="33"/>
      <c r="E37" s="28">
        <f>COUNTIF(F12:F30,"TB")</f>
        <v>0</v>
      </c>
      <c r="F37" s="29">
        <f>E37*100/A30</f>
        <v>0</v>
      </c>
      <c r="G37" s="28">
        <f>COUNTIF(H12:H30,"TB")</f>
        <v>8</v>
      </c>
      <c r="H37" s="29">
        <f>G37*100/A30</f>
        <v>11.111111111111111</v>
      </c>
      <c r="I37" s="13"/>
    </row>
    <row r="38" spans="1:10" ht="17" customHeight="1" x14ac:dyDescent="0.15">
      <c r="C38" s="18" t="s">
        <v>19</v>
      </c>
      <c r="D38" s="33"/>
      <c r="E38" s="28">
        <f>COUNTIF(F12:F30,"Yếu")</f>
        <v>0</v>
      </c>
      <c r="F38" s="29">
        <f>E38*100/A30</f>
        <v>0</v>
      </c>
      <c r="G38" s="28">
        <f>COUNTIF(H12:H30,"Yếu")</f>
        <v>0</v>
      </c>
      <c r="H38" s="29">
        <f>G38*100/A30</f>
        <v>0</v>
      </c>
      <c r="I38" s="13"/>
    </row>
    <row r="39" spans="1:10" ht="17" customHeight="1" thickBot="1" x14ac:dyDescent="0.2">
      <c r="C39" s="19" t="s">
        <v>25</v>
      </c>
      <c r="D39" s="17"/>
      <c r="E39" s="30">
        <f>COUNTIF(F12:F30,"Không XL")</f>
        <v>0</v>
      </c>
      <c r="F39" s="31">
        <f>E39*100/A30</f>
        <v>0</v>
      </c>
      <c r="G39" s="30">
        <f>COUNTIF(H12:H30,"Kém")</f>
        <v>0</v>
      </c>
      <c r="H39" s="31">
        <f>G39*100/A30</f>
        <v>0</v>
      </c>
      <c r="I39" s="14"/>
    </row>
    <row r="40" spans="1:10" ht="10" customHeight="1" x14ac:dyDescent="0.15">
      <c r="C40" s="15"/>
      <c r="D40" s="15"/>
      <c r="F40" s="22"/>
    </row>
    <row r="41" spans="1:10" ht="17" customHeight="1" x14ac:dyDescent="0.2">
      <c r="E41" s="93" t="s">
        <v>24</v>
      </c>
      <c r="F41" s="93"/>
      <c r="G41" s="93"/>
      <c r="H41" s="93"/>
      <c r="I41" s="93"/>
    </row>
    <row r="42" spans="1:10" ht="17" customHeight="1" x14ac:dyDescent="0.15">
      <c r="A42" s="72" t="s">
        <v>27</v>
      </c>
      <c r="B42" s="72"/>
      <c r="C42" s="72"/>
      <c r="D42" s="72"/>
      <c r="E42" s="72"/>
      <c r="F42" s="72" t="s">
        <v>6</v>
      </c>
      <c r="G42" s="72"/>
      <c r="H42" s="72"/>
      <c r="I42" s="26" t="s">
        <v>20</v>
      </c>
      <c r="J42" s="26"/>
    </row>
    <row r="43" spans="1:10" ht="17" customHeight="1" x14ac:dyDescent="0.15"/>
    <row r="44" spans="1:10" ht="17" customHeight="1" x14ac:dyDescent="0.15"/>
    <row r="45" spans="1:10" ht="17" customHeight="1" x14ac:dyDescent="0.15"/>
    <row r="46" spans="1:10" ht="18" customHeight="1" x14ac:dyDescent="0.15">
      <c r="A46" s="1">
        <v>1</v>
      </c>
    </row>
    <row r="47" spans="1:10" ht="18" customHeight="1" x14ac:dyDescent="0.15"/>
    <row r="48" spans="1:10" ht="18" customHeight="1" x14ac:dyDescent="0.15">
      <c r="F48" s="1" t="s">
        <v>81</v>
      </c>
      <c r="I48" s="1" t="s">
        <v>80</v>
      </c>
    </row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ht="18" customHeight="1" x14ac:dyDescent="0.15"/>
    <row r="57" ht="18" customHeight="1" x14ac:dyDescent="0.15"/>
    <row r="58" ht="18" customHeight="1" x14ac:dyDescent="0.15"/>
    <row r="59" ht="18" customHeight="1" x14ac:dyDescent="0.15"/>
    <row r="60" ht="18" customHeight="1" x14ac:dyDescent="0.15"/>
    <row r="61" ht="18" customHeight="1" x14ac:dyDescent="0.15"/>
    <row r="62" ht="18" customHeight="1" x14ac:dyDescent="0.15"/>
    <row r="63" ht="18" customHeight="1" x14ac:dyDescent="0.15"/>
  </sheetData>
  <mergeCells count="24">
    <mergeCell ref="A42:E42"/>
    <mergeCell ref="F42:H42"/>
    <mergeCell ref="C31:I31"/>
    <mergeCell ref="C32:C33"/>
    <mergeCell ref="E32:F32"/>
    <mergeCell ref="G32:H32"/>
    <mergeCell ref="I32:I33"/>
    <mergeCell ref="E41:I41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</mergeCells>
  <conditionalFormatting sqref="H12:H30 F12:F30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3" bottom="0.5" header="0" footer="0.25"/>
  <pageSetup paperSize="9" scale="95" orientation="portrait" verticalDpi="0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FILE SỬA</vt:lpstr>
      <vt:lpstr>Mau (2)</vt:lpstr>
      <vt:lpstr>'FILE SỬA'!Print_Area</vt:lpstr>
      <vt:lpstr>'FILE SỬA'!Print_Titles</vt:lpstr>
      <vt:lpstr>'Mau (2)'!Print_Titles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cp:lastPrinted>2022-12-19T02:03:56Z</cp:lastPrinted>
  <dcterms:created xsi:type="dcterms:W3CDTF">2014-11-24T02:19:52Z</dcterms:created>
  <dcterms:modified xsi:type="dcterms:W3CDTF">2022-12-19T02:10:10Z</dcterms:modified>
</cp:coreProperties>
</file>